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6" windowWidth="21072" windowHeight="10032" activeTab="2"/>
  </bookViews>
  <sheets>
    <sheet name="Խորհրդաժողով 2020" sheetId="3" r:id="rId1"/>
    <sheet name="Ուսուցիչներ 2020" sheetId="4" r:id="rId2"/>
    <sheet name="Համալսարաններ 2020" sheetId="5" r:id="rId3"/>
  </sheets>
  <calcPr calcId="125725"/>
</workbook>
</file>

<file path=xl/calcChain.xml><?xml version="1.0" encoding="utf-8"?>
<calcChain xmlns="http://schemas.openxmlformats.org/spreadsheetml/2006/main">
  <c r="F15" i="5"/>
  <c r="F14"/>
  <c r="F9"/>
  <c r="F10"/>
  <c r="F11"/>
  <c r="F8"/>
  <c r="H10" i="3"/>
  <c r="F8" i="4"/>
  <c r="F32"/>
  <c r="F31"/>
  <c r="F30"/>
  <c r="F33" s="1"/>
  <c r="F26"/>
  <c r="F25"/>
  <c r="F24"/>
  <c r="F27" s="1"/>
  <c r="F11"/>
  <c r="F10"/>
  <c r="F9"/>
  <c r="F13"/>
  <c r="F37" s="1"/>
  <c r="F5"/>
  <c r="F4"/>
  <c r="H41" i="3"/>
  <c r="H33"/>
  <c r="H18"/>
  <c r="H20" s="1"/>
  <c r="F16" i="5" l="1"/>
  <c r="F12"/>
  <c r="F17" s="1"/>
  <c r="H8" i="3"/>
  <c r="H43"/>
  <c r="H45" s="1"/>
  <c r="H11"/>
  <c r="H9"/>
  <c r="H32"/>
  <c r="H31"/>
  <c r="H30"/>
  <c r="H29"/>
  <c r="H26"/>
  <c r="H25"/>
  <c r="H24"/>
  <c r="H23"/>
  <c r="H22"/>
  <c r="H15"/>
  <c r="H16" s="1"/>
  <c r="H12" l="1"/>
  <c r="H34"/>
  <c r="H27"/>
  <c r="H46" l="1"/>
</calcChain>
</file>

<file path=xl/sharedStrings.xml><?xml version="1.0" encoding="utf-8"?>
<sst xmlns="http://schemas.openxmlformats.org/spreadsheetml/2006/main" count="150" uniqueCount="121">
  <si>
    <t>Նախագիծ</t>
  </si>
  <si>
    <t>N</t>
  </si>
  <si>
    <t>Ծախսային հոդվածներ</t>
  </si>
  <si>
    <t>Ծրագրի ընդհանուր ֆինանսավորում</t>
  </si>
  <si>
    <t>Չափի միավ.</t>
  </si>
  <si>
    <t>Չափի միավ. քանակը</t>
  </si>
  <si>
    <t>Գին</t>
  </si>
  <si>
    <t>օր</t>
  </si>
  <si>
    <t>I. Կեցության ծախսեր</t>
  </si>
  <si>
    <t>մարդ-օր</t>
  </si>
  <si>
    <t>Ճաշ</t>
  </si>
  <si>
    <t>Ընդամենը I</t>
  </si>
  <si>
    <t>II. Կազմակերպչական ծախսեր</t>
  </si>
  <si>
    <t>մարդ</t>
  </si>
  <si>
    <t>հատ</t>
  </si>
  <si>
    <t>Ընդամենը II</t>
  </si>
  <si>
    <t>տուփ</t>
  </si>
  <si>
    <t>VII. Այլ ծախսեր</t>
  </si>
  <si>
    <t>Չնախատեսված</t>
  </si>
  <si>
    <t>ՍՓՅՈՒՌՔԻ ՀԱՅԿԱԿԱՆ ԴՊՐՈՑՆԵՐԻ ՈՒՍՈՒՑԻՉՆԵՐԻ ՎԵՐԱՊԱՏՐԱՍՏՈՒՄ</t>
  </si>
  <si>
    <t>Կեցություն  (գիշերավարձ+նախաճաշ+ընթրիք)</t>
  </si>
  <si>
    <t>Սուրճի ընդմիջում</t>
  </si>
  <si>
    <t>Ուսումնական մասի վարձակալություն</t>
  </si>
  <si>
    <t xml:space="preserve">60 մարդ x 2  </t>
  </si>
  <si>
    <t>60 մարդ x 4</t>
  </si>
  <si>
    <t>էքսկուրսավար x խումբ</t>
  </si>
  <si>
    <t>10</t>
  </si>
  <si>
    <t>100 x 65</t>
  </si>
  <si>
    <t>Ñ³ï</t>
  </si>
  <si>
    <t>Համադրող</t>
  </si>
  <si>
    <t>Վերապատրաստող անձնակազմ</t>
  </si>
  <si>
    <t>Չ/միավոր         Ժամ/խումբ</t>
  </si>
  <si>
    <t>1 ժամի արժեքը</t>
  </si>
  <si>
    <t>Ընդհանուր գումար                  (ՀՀ դրամ)</t>
  </si>
  <si>
    <t>Ընդամենը</t>
  </si>
  <si>
    <t>Դասախոսական կազմ</t>
  </si>
  <si>
    <t>Անվանում</t>
  </si>
  <si>
    <t>Չափման միավոր</t>
  </si>
  <si>
    <t>Միավորների քանակը</t>
  </si>
  <si>
    <t>Միավորի արժեքը</t>
  </si>
  <si>
    <t>ԿԱԶՄԱԿԵՐՊՉԱԿԱՆ ԾԱԽՍԵՐ</t>
  </si>
  <si>
    <t>մարդ x օր</t>
  </si>
  <si>
    <t>մարդ x անգամ</t>
  </si>
  <si>
    <t>Ֆուրշետ</t>
  </si>
  <si>
    <t>Երևանի ներսում՝ արտալսարանայինի վայր</t>
  </si>
  <si>
    <t>Երևանի ներսում՝ պրակտիկ պարապմունքների վայր</t>
  </si>
  <si>
    <t>Երևանի ներսում՝ պարապմունքների վայր</t>
  </si>
  <si>
    <t>Շրջայցներ</t>
  </si>
  <si>
    <t>ԸՆԴԱՄԵՆԸ</t>
  </si>
  <si>
    <t>Թատրոն</t>
  </si>
  <si>
    <t>Թանգարան</t>
  </si>
  <si>
    <t>Էքսկուրսավար</t>
  </si>
  <si>
    <t>ՏՐԱՆՍՊՈՐՏԱՅԻՆ ԾԱԽՍԵՐ</t>
  </si>
  <si>
    <t>ՄՇԱԿՈՒԹԱՅԻՆ ԾԱԽՍԵՐ</t>
  </si>
  <si>
    <t>ԸՆԴԱՄՆԵԸ</t>
  </si>
  <si>
    <t>Թուղթ</t>
  </si>
  <si>
    <t>Նյութերի բազմացում</t>
  </si>
  <si>
    <t>Սերտիֆիկատ</t>
  </si>
  <si>
    <t>Flip chart, գունավոր թուղթ, գրիչներ, թղթապանակ, մակրեր և այլն</t>
  </si>
  <si>
    <t>ԳՐԱՍԵՆՅԱԿԱՅԻՆ ԾԱԽՍԵՐ</t>
  </si>
  <si>
    <t>ԱՅԼ ԾԱԽՍԵՐ</t>
  </si>
  <si>
    <t>72 x 27</t>
  </si>
  <si>
    <t>90 x 19</t>
  </si>
  <si>
    <t>110 x 02</t>
  </si>
  <si>
    <t>5 x 4</t>
  </si>
  <si>
    <t>Ì³Ëë³ÛÇÝ Ñá¹í³ÍÝ»ñ</t>
  </si>
  <si>
    <t>Ìñ³·ñÇ ÁÝ¹Ñ³Ýáõñ ýÇÝ³Ýë³íáñáõÙ</t>
  </si>
  <si>
    <t>â³÷Ç ÙÇ³í.</t>
  </si>
  <si>
    <t>ø³Ý³Ï</t>
  </si>
  <si>
    <t>¶ÇÝ</t>
  </si>
  <si>
    <t>Ù³ñ¹</t>
  </si>
  <si>
    <t>Գիշերավարձ + նախաճաշ</t>
  </si>
  <si>
    <t>Ճաշ+ընթրիք</t>
  </si>
  <si>
    <t>Բանկետ</t>
  </si>
  <si>
    <t>Ամսագրի հրատարակում</t>
  </si>
  <si>
    <t>Ամսագրի խմբագիր</t>
  </si>
  <si>
    <t>Լուսաբանում, հասարակայնության հետ կապ</t>
  </si>
  <si>
    <t>Աշխատանքային խումբ</t>
  </si>
  <si>
    <t>120 X 7+28</t>
  </si>
  <si>
    <t>46x27</t>
  </si>
  <si>
    <t>Ավտոմեքենա հյուրերի համար</t>
  </si>
  <si>
    <t>Բացման հանդիսության տեխսպասարկում</t>
  </si>
  <si>
    <t>Ջուր սեղաններին</t>
  </si>
  <si>
    <t>Սուրճ-դադար</t>
  </si>
  <si>
    <t>օր-հատ</t>
  </si>
  <si>
    <t>Ավտոբուս</t>
  </si>
  <si>
    <t>hat</t>
  </si>
  <si>
    <t>Թղթապանակ</t>
  </si>
  <si>
    <t>Գրիչներ</t>
  </si>
  <si>
    <t>Նոթատետր</t>
  </si>
  <si>
    <t>Տարբերանշաններ</t>
  </si>
  <si>
    <t>ԸՆԴԱՄԵՆԸ  IV</t>
  </si>
  <si>
    <t>ԸՆԴԱՄԵՆԸ III</t>
  </si>
  <si>
    <t>ԸՆԴԱՄԵՆԸ  II</t>
  </si>
  <si>
    <t>ԸՆԴԱՄԵՆԸ  V</t>
  </si>
  <si>
    <t>ԸՆԴԱՄԵՆԸ  VI</t>
  </si>
  <si>
    <t>ԸՆԴԱՄԵՆԸ  VII</t>
  </si>
  <si>
    <t>ԸՆԴԱՄԵՆԸ  I</t>
  </si>
  <si>
    <t>III.Տրանսպորտային ծախսեր</t>
  </si>
  <si>
    <t>IV. Գրասենյակային ծախսեր</t>
  </si>
  <si>
    <t>V. Տպագրական խապսեր</t>
  </si>
  <si>
    <t>Հրավիրատոմս</t>
  </si>
  <si>
    <t>Պաստառ մեծ</t>
  </si>
  <si>
    <t>Պաստառ փոքր</t>
  </si>
  <si>
    <t>Օպերատոր</t>
  </si>
  <si>
    <t>Բացման հանդիսության հոնորարներ</t>
  </si>
  <si>
    <t>VI. Աշխատանքային պայմանագրեր</t>
  </si>
  <si>
    <t>Ծաղիկ</t>
  </si>
  <si>
    <t>ԸՆԴԱՄԵՆԸ I-VII ներառյալ ԱԱՀ</t>
  </si>
  <si>
    <t xml:space="preserve">Օտարերկրյա պետություններում հայերենի և  հայագիտական առարկաների դասավանդում </t>
  </si>
  <si>
    <t xml:space="preserve">  ԸՆԴԱՄԵՆԸ (I+II)՝ ՍԱՀ ներառյալ</t>
  </si>
  <si>
    <t>ՀԱՄԱՀԱՅԿԱԿԱՆ ԵՎ ՀԱՄԱՊԵՏԱԿԱՆ ԿՐԹԱԿԱՆ ԽՈՐՀՐԴԱԺՈՂՈՎ</t>
  </si>
  <si>
    <t>Պրահայի Կարլովի համալսարան</t>
  </si>
  <si>
    <t>Բուխարեստի համալսարան</t>
  </si>
  <si>
    <t>Վենետիկի Կա՛Ֆոսկարի համալսարան</t>
  </si>
  <si>
    <t>Զալցբուրգի համալսարան</t>
  </si>
  <si>
    <t>Գումար /ՀՀ դրամ/</t>
  </si>
  <si>
    <t>Աջակցություն կոնֆերանսի կազմակերպմանը</t>
  </si>
  <si>
    <t>I. Աշխատավարձ (Աջակցություն դասընթացների կազմակերպմանը)</t>
  </si>
  <si>
    <t>Աջակցություն հետազոտության իրականացմանը</t>
  </si>
  <si>
    <t>ԸՆԴԱՄԵՆԸ I+II</t>
  </si>
</sst>
</file>

<file path=xl/styles.xml><?xml version="1.0" encoding="utf-8"?>
<styleSheet xmlns="http://schemas.openxmlformats.org/spreadsheetml/2006/main">
  <numFmts count="2">
    <numFmt numFmtId="164" formatCode="#,##0;[Red]#,##0"/>
    <numFmt numFmtId="165" formatCode="#,##0.0;[Red]#,##0.0"/>
  </numFmts>
  <fonts count="17"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b/>
      <sz val="12"/>
      <name val="Arial Armenian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Arial Armenian"/>
      <family val="2"/>
    </font>
    <font>
      <sz val="10"/>
      <color theme="1"/>
      <name val="Arial Armenian"/>
      <family val="2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5">
    <xf numFmtId="0" fontId="0" fillId="0" borderId="0" xfId="0"/>
    <xf numFmtId="0" fontId="2" fillId="0" borderId="2" xfId="0" applyFont="1" applyBorder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6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8" fillId="0" borderId="0" xfId="1" applyFont="1"/>
    <xf numFmtId="0" fontId="9" fillId="0" borderId="0" xfId="1" applyFont="1" applyAlignment="1">
      <alignment horizontal="center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wrapText="1"/>
    </xf>
    <xf numFmtId="0" fontId="0" fillId="0" borderId="0" xfId="0" applyAlignment="1"/>
    <xf numFmtId="0" fontId="2" fillId="0" borderId="2" xfId="1" applyFont="1" applyBorder="1" applyAlignment="1"/>
    <xf numFmtId="0" fontId="10" fillId="0" borderId="0" xfId="0" applyFont="1"/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top" wrapText="1"/>
    </xf>
    <xf numFmtId="0" fontId="1" fillId="0" borderId="2" xfId="1" applyFont="1" applyBorder="1" applyAlignment="1">
      <alignment horizontal="center" wrapText="1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/>
    <xf numFmtId="0" fontId="2" fillId="0" borderId="2" xfId="1" applyFont="1" applyFill="1" applyBorder="1" applyAlignment="1">
      <alignment horizontal="right" wrapText="1"/>
    </xf>
    <xf numFmtId="0" fontId="10" fillId="0" borderId="0" xfId="0" applyFont="1" applyAlignment="1"/>
    <xf numFmtId="0" fontId="1" fillId="0" borderId="2" xfId="1" applyFont="1" applyBorder="1" applyAlignment="1">
      <alignment wrapText="1"/>
    </xf>
    <xf numFmtId="0" fontId="2" fillId="0" borderId="2" xfId="1" applyFont="1" applyBorder="1" applyAlignment="1">
      <alignment horizontal="center" wrapText="1"/>
    </xf>
    <xf numFmtId="0" fontId="2" fillId="0" borderId="2" xfId="1" applyFont="1" applyBorder="1" applyAlignment="1">
      <alignment horizontal="right" wrapText="1"/>
    </xf>
    <xf numFmtId="0" fontId="2" fillId="0" borderId="2" xfId="1" applyFont="1" applyBorder="1" applyAlignment="1">
      <alignment horizontal="left" wrapText="1"/>
    </xf>
    <xf numFmtId="0" fontId="2" fillId="0" borderId="2" xfId="1" applyFont="1" applyBorder="1" applyAlignment="1">
      <alignment horizontal="center"/>
    </xf>
    <xf numFmtId="0" fontId="4" fillId="0" borderId="2" xfId="1" applyFont="1" applyBorder="1" applyAlignment="1">
      <alignment wrapText="1"/>
    </xf>
    <xf numFmtId="164" fontId="8" fillId="0" borderId="0" xfId="1" applyNumberFormat="1" applyFont="1"/>
    <xf numFmtId="164" fontId="1" fillId="0" borderId="2" xfId="1" applyNumberFormat="1" applyFont="1" applyBorder="1" applyAlignment="1">
      <alignment horizontal="center" wrapText="1"/>
    </xf>
    <xf numFmtId="164" fontId="2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Border="1" applyAlignment="1"/>
    <xf numFmtId="164" fontId="2" fillId="0" borderId="2" xfId="1" applyNumberFormat="1" applyFont="1" applyFill="1" applyBorder="1" applyAlignment="1"/>
    <xf numFmtId="164" fontId="2" fillId="0" borderId="2" xfId="1" applyNumberFormat="1" applyFont="1" applyFill="1" applyBorder="1" applyAlignment="1">
      <alignment horizontal="center" wrapText="1"/>
    </xf>
    <xf numFmtId="164" fontId="2" fillId="0" borderId="2" xfId="1" applyNumberFormat="1" applyFont="1" applyBorder="1" applyAlignment="1">
      <alignment horizontal="right" wrapText="1"/>
    </xf>
    <xf numFmtId="164" fontId="0" fillId="0" borderId="0" xfId="0" applyNumberFormat="1"/>
    <xf numFmtId="164" fontId="1" fillId="4" borderId="2" xfId="1" applyNumberFormat="1" applyFont="1" applyFill="1" applyBorder="1" applyAlignment="1"/>
    <xf numFmtId="3" fontId="10" fillId="0" borderId="0" xfId="0" applyNumberFormat="1" applyFont="1" applyAlignment="1"/>
    <xf numFmtId="3" fontId="11" fillId="0" borderId="0" xfId="0" applyNumberFormat="1" applyFont="1" applyAlignment="1"/>
    <xf numFmtId="164" fontId="1" fillId="4" borderId="2" xfId="1" applyNumberFormat="1" applyFont="1" applyFill="1" applyBorder="1" applyAlignment="1">
      <alignment horizontal="right" wrapText="1"/>
    </xf>
    <xf numFmtId="0" fontId="0" fillId="0" borderId="2" xfId="0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164" fontId="0" fillId="0" borderId="0" xfId="0" applyNumberFormat="1" applyAlignment="1"/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3" fontId="10" fillId="3" borderId="2" xfId="0" applyNumberFormat="1" applyFont="1" applyFill="1" applyBorder="1" applyAlignment="1">
      <alignment vertical="center" wrapText="1"/>
    </xf>
    <xf numFmtId="0" fontId="14" fillId="5" borderId="2" xfId="0" applyFont="1" applyFill="1" applyBorder="1" applyAlignment="1">
      <alignment vertical="center"/>
    </xf>
    <xf numFmtId="0" fontId="16" fillId="5" borderId="2" xfId="0" applyFont="1" applyFill="1" applyBorder="1" applyAlignment="1">
      <alignment horizontal="center" vertical="center"/>
    </xf>
    <xf numFmtId="3" fontId="11" fillId="3" borderId="2" xfId="0" applyNumberFormat="1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165" fontId="2" fillId="0" borderId="0" xfId="0" applyNumberFormat="1" applyFont="1" applyFill="1" applyBorder="1"/>
    <xf numFmtId="165" fontId="2" fillId="0" borderId="2" xfId="0" applyNumberFormat="1" applyFont="1" applyBorder="1"/>
    <xf numFmtId="165" fontId="1" fillId="3" borderId="2" xfId="0" applyNumberFormat="1" applyFont="1" applyFill="1" applyBorder="1"/>
    <xf numFmtId="165" fontId="4" fillId="3" borderId="2" xfId="0" applyNumberFormat="1" applyFont="1" applyFill="1" applyBorder="1"/>
    <xf numFmtId="165" fontId="2" fillId="6" borderId="0" xfId="0" applyNumberFormat="1" applyFont="1" applyFill="1"/>
    <xf numFmtId="0" fontId="10" fillId="6" borderId="0" xfId="0" applyFont="1" applyFill="1"/>
    <xf numFmtId="0" fontId="2" fillId="6" borderId="0" xfId="0" applyFont="1" applyFill="1" applyBorder="1"/>
    <xf numFmtId="165" fontId="1" fillId="6" borderId="0" xfId="0" applyNumberFormat="1" applyFont="1" applyFill="1" applyBorder="1"/>
    <xf numFmtId="0" fontId="14" fillId="5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" fillId="0" borderId="3" xfId="1" applyFont="1" applyBorder="1" applyAlignment="1">
      <alignment horizontal="left" wrapText="1"/>
    </xf>
    <xf numFmtId="0" fontId="1" fillId="0" borderId="4" xfId="1" applyFont="1" applyBorder="1" applyAlignment="1">
      <alignment horizontal="left" wrapText="1"/>
    </xf>
    <xf numFmtId="0" fontId="7" fillId="0" borderId="0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wrapText="1"/>
    </xf>
    <xf numFmtId="0" fontId="11" fillId="0" borderId="3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workbookViewId="0">
      <selection activeCell="L27" sqref="L27"/>
    </sheetView>
  </sheetViews>
  <sheetFormatPr defaultRowHeight="14.4"/>
  <cols>
    <col min="2" max="2" width="38" bestFit="1" customWidth="1"/>
    <col min="8" max="8" width="15.6640625" customWidth="1"/>
    <col min="12" max="12" width="12.44140625" customWidth="1"/>
  </cols>
  <sheetData>
    <row r="1" spans="1:8" ht="15.6">
      <c r="A1" s="71" t="s">
        <v>0</v>
      </c>
      <c r="B1" s="71"/>
      <c r="C1" s="71"/>
      <c r="D1" s="71"/>
      <c r="E1" s="71"/>
      <c r="F1" s="71"/>
      <c r="G1" s="71"/>
      <c r="H1" s="71"/>
    </row>
    <row r="2" spans="1:8" ht="15.6">
      <c r="A2" s="72" t="s">
        <v>111</v>
      </c>
      <c r="B2" s="72"/>
      <c r="C2" s="72"/>
      <c r="D2" s="72"/>
      <c r="E2" s="72"/>
      <c r="F2" s="72"/>
      <c r="G2" s="72"/>
      <c r="H2" s="72"/>
    </row>
    <row r="4" spans="1:8">
      <c r="A4" s="73" t="s">
        <v>1</v>
      </c>
      <c r="B4" s="73" t="s">
        <v>65</v>
      </c>
      <c r="C4" s="74" t="s">
        <v>66</v>
      </c>
      <c r="D4" s="74"/>
      <c r="E4" s="74"/>
      <c r="F4" s="74"/>
      <c r="G4" s="74"/>
      <c r="H4" s="39"/>
    </row>
    <row r="5" spans="1:8">
      <c r="A5" s="73"/>
      <c r="B5" s="73"/>
      <c r="C5" s="75" t="s">
        <v>67</v>
      </c>
      <c r="D5" s="76" t="s">
        <v>68</v>
      </c>
      <c r="E5" s="76"/>
      <c r="F5" s="76"/>
      <c r="G5" s="76" t="s">
        <v>69</v>
      </c>
      <c r="H5" s="39"/>
    </row>
    <row r="6" spans="1:8">
      <c r="A6" s="73"/>
      <c r="B6" s="73"/>
      <c r="C6" s="75"/>
      <c r="D6" s="76"/>
      <c r="E6" s="76"/>
      <c r="F6" s="76"/>
      <c r="G6" s="76"/>
      <c r="H6" s="39"/>
    </row>
    <row r="7" spans="1:8" s="12" customFormat="1" ht="15.6">
      <c r="A7" s="79" t="s">
        <v>8</v>
      </c>
      <c r="B7" s="79"/>
      <c r="C7" s="48"/>
      <c r="D7" s="64" t="s">
        <v>7</v>
      </c>
      <c r="E7" s="64" t="s">
        <v>70</v>
      </c>
      <c r="F7" s="64" t="s">
        <v>28</v>
      </c>
      <c r="G7" s="48"/>
      <c r="H7" s="48"/>
    </row>
    <row r="8" spans="1:8" s="12" customFormat="1" ht="15.6">
      <c r="A8" s="44">
        <v>1</v>
      </c>
      <c r="B8" s="40" t="s">
        <v>71</v>
      </c>
      <c r="C8" s="40"/>
      <c r="D8" s="45">
        <v>5</v>
      </c>
      <c r="E8" s="45">
        <v>130</v>
      </c>
      <c r="F8" s="44"/>
      <c r="G8" s="45">
        <v>22000</v>
      </c>
      <c r="H8" s="46">
        <f>G8*E8*D8</f>
        <v>14300000</v>
      </c>
    </row>
    <row r="9" spans="1:8" s="12" customFormat="1" ht="15.6">
      <c r="A9" s="44">
        <v>2</v>
      </c>
      <c r="B9" s="40" t="s">
        <v>72</v>
      </c>
      <c r="C9" s="44" t="s">
        <v>9</v>
      </c>
      <c r="D9" s="45">
        <v>4</v>
      </c>
      <c r="E9" s="45">
        <v>150</v>
      </c>
      <c r="F9" s="44"/>
      <c r="G9" s="45">
        <v>9000</v>
      </c>
      <c r="H9" s="46">
        <f>G9*E9*D9</f>
        <v>5400000</v>
      </c>
    </row>
    <row r="10" spans="1:8" s="12" customFormat="1" ht="15.6">
      <c r="A10" s="44">
        <v>3</v>
      </c>
      <c r="B10" s="40" t="s">
        <v>83</v>
      </c>
      <c r="C10" s="44" t="s">
        <v>9</v>
      </c>
      <c r="D10" s="45">
        <v>4</v>
      </c>
      <c r="E10" s="45">
        <v>150</v>
      </c>
      <c r="F10" s="44"/>
      <c r="G10" s="45">
        <v>1500</v>
      </c>
      <c r="H10" s="46">
        <f>D10*E10*G10</f>
        <v>900000</v>
      </c>
    </row>
    <row r="11" spans="1:8" s="12" customFormat="1" ht="15.6">
      <c r="A11" s="44">
        <v>4</v>
      </c>
      <c r="B11" s="40" t="s">
        <v>73</v>
      </c>
      <c r="C11" s="44" t="s">
        <v>9</v>
      </c>
      <c r="D11" s="45">
        <v>1</v>
      </c>
      <c r="E11" s="45">
        <v>150</v>
      </c>
      <c r="F11" s="44"/>
      <c r="G11" s="45">
        <v>11000</v>
      </c>
      <c r="H11" s="46">
        <f>G11*E11*D11</f>
        <v>1650000</v>
      </c>
    </row>
    <row r="12" spans="1:8" s="12" customFormat="1" ht="15.6">
      <c r="A12" s="40"/>
      <c r="B12" s="77" t="s">
        <v>97</v>
      </c>
      <c r="C12" s="77"/>
      <c r="D12" s="77"/>
      <c r="E12" s="77"/>
      <c r="F12" s="77"/>
      <c r="G12" s="77"/>
      <c r="H12" s="47">
        <f>SUM(H8:H11)</f>
        <v>22250000</v>
      </c>
    </row>
    <row r="13" spans="1:8" s="12" customFormat="1" ht="15.6">
      <c r="A13" s="48"/>
      <c r="B13" s="49" t="s">
        <v>12</v>
      </c>
      <c r="C13" s="48"/>
      <c r="D13" s="48"/>
      <c r="E13" s="48"/>
      <c r="F13" s="48"/>
      <c r="G13" s="48"/>
      <c r="H13" s="48"/>
    </row>
    <row r="14" spans="1:8" s="12" customFormat="1" ht="15.6">
      <c r="A14" s="44">
        <v>1</v>
      </c>
      <c r="B14" s="40" t="s">
        <v>81</v>
      </c>
      <c r="C14" s="44" t="s">
        <v>7</v>
      </c>
      <c r="D14" s="45"/>
      <c r="E14" s="45"/>
      <c r="F14" s="45">
        <v>1</v>
      </c>
      <c r="G14" s="45">
        <v>200000</v>
      </c>
      <c r="H14" s="46">
        <v>200000</v>
      </c>
    </row>
    <row r="15" spans="1:8" s="12" customFormat="1" ht="15.6">
      <c r="A15" s="44">
        <v>4</v>
      </c>
      <c r="B15" s="40" t="s">
        <v>82</v>
      </c>
      <c r="C15" s="44" t="s">
        <v>84</v>
      </c>
      <c r="D15" s="45">
        <v>4</v>
      </c>
      <c r="E15" s="45">
        <v>150</v>
      </c>
      <c r="F15" s="45"/>
      <c r="G15" s="45">
        <v>300</v>
      </c>
      <c r="H15" s="46">
        <f>D15*E15*G15</f>
        <v>180000</v>
      </c>
    </row>
    <row r="16" spans="1:8" s="12" customFormat="1" ht="15.6">
      <c r="A16" s="40"/>
      <c r="B16" s="77" t="s">
        <v>93</v>
      </c>
      <c r="C16" s="77"/>
      <c r="D16" s="77"/>
      <c r="E16" s="77"/>
      <c r="F16" s="77"/>
      <c r="G16" s="77"/>
      <c r="H16" s="47">
        <f>SUM(H14:H15)</f>
        <v>380000</v>
      </c>
    </row>
    <row r="17" spans="1:8" s="12" customFormat="1" ht="15.6">
      <c r="A17" s="48"/>
      <c r="B17" s="49" t="s">
        <v>98</v>
      </c>
      <c r="C17" s="48"/>
      <c r="D17" s="48"/>
      <c r="E17" s="48"/>
      <c r="F17" s="48"/>
      <c r="G17" s="48"/>
      <c r="H17" s="48"/>
    </row>
    <row r="18" spans="1:8" s="12" customFormat="1" ht="15.6">
      <c r="A18" s="44">
        <v>1</v>
      </c>
      <c r="B18" s="40" t="s">
        <v>85</v>
      </c>
      <c r="C18" s="44" t="s">
        <v>86</v>
      </c>
      <c r="D18" s="45">
        <v>2</v>
      </c>
      <c r="E18" s="45">
        <v>150</v>
      </c>
      <c r="F18" s="45">
        <v>3</v>
      </c>
      <c r="G18" s="45">
        <v>85000</v>
      </c>
      <c r="H18" s="46">
        <f>G18*F18*D18</f>
        <v>510000</v>
      </c>
    </row>
    <row r="19" spans="1:8" s="12" customFormat="1" ht="15.6">
      <c r="A19" s="44">
        <v>2</v>
      </c>
      <c r="B19" s="40" t="s">
        <v>80</v>
      </c>
      <c r="C19" s="44" t="s">
        <v>14</v>
      </c>
      <c r="D19" s="45">
        <v>4</v>
      </c>
      <c r="E19" s="45"/>
      <c r="F19" s="45">
        <v>2</v>
      </c>
      <c r="G19" s="45">
        <v>10000</v>
      </c>
      <c r="H19" s="46">
        <v>10000</v>
      </c>
    </row>
    <row r="20" spans="1:8" s="12" customFormat="1" ht="15.6">
      <c r="A20" s="40"/>
      <c r="B20" s="77" t="s">
        <v>92</v>
      </c>
      <c r="C20" s="77"/>
      <c r="D20" s="77"/>
      <c r="E20" s="77"/>
      <c r="F20" s="77"/>
      <c r="G20" s="77"/>
      <c r="H20" s="47">
        <f>SUM(H18:H19)</f>
        <v>520000</v>
      </c>
    </row>
    <row r="21" spans="1:8" s="12" customFormat="1" ht="15.6">
      <c r="A21" s="48"/>
      <c r="B21" s="49" t="s">
        <v>99</v>
      </c>
      <c r="C21" s="48"/>
      <c r="D21" s="48"/>
      <c r="E21" s="48"/>
      <c r="F21" s="48"/>
      <c r="G21" s="48"/>
      <c r="H21" s="48"/>
    </row>
    <row r="22" spans="1:8" s="12" customFormat="1" ht="15.6">
      <c r="A22" s="44">
        <v>1</v>
      </c>
      <c r="B22" s="40" t="s">
        <v>55</v>
      </c>
      <c r="C22" s="40" t="s">
        <v>14</v>
      </c>
      <c r="D22" s="40"/>
      <c r="E22" s="40"/>
      <c r="F22" s="45">
        <v>5</v>
      </c>
      <c r="G22" s="45">
        <v>2500</v>
      </c>
      <c r="H22" s="46">
        <f>F22*G22</f>
        <v>12500</v>
      </c>
    </row>
    <row r="23" spans="1:8" s="12" customFormat="1" ht="15.6">
      <c r="A23" s="44">
        <v>2</v>
      </c>
      <c r="B23" s="40" t="s">
        <v>87</v>
      </c>
      <c r="C23" s="40" t="s">
        <v>16</v>
      </c>
      <c r="D23" s="40"/>
      <c r="E23" s="40"/>
      <c r="F23" s="45">
        <v>150</v>
      </c>
      <c r="G23" s="45">
        <v>2700</v>
      </c>
      <c r="H23" s="46">
        <f>F23*G23</f>
        <v>405000</v>
      </c>
    </row>
    <row r="24" spans="1:8" s="12" customFormat="1" ht="15.6">
      <c r="A24" s="44">
        <v>3</v>
      </c>
      <c r="B24" s="40" t="s">
        <v>88</v>
      </c>
      <c r="C24" s="40" t="s">
        <v>14</v>
      </c>
      <c r="D24" s="40"/>
      <c r="E24" s="40"/>
      <c r="F24" s="45">
        <v>150</v>
      </c>
      <c r="G24" s="45">
        <v>250</v>
      </c>
      <c r="H24" s="46">
        <f>F24*G24</f>
        <v>37500</v>
      </c>
    </row>
    <row r="25" spans="1:8" s="12" customFormat="1" ht="15.6">
      <c r="A25" s="44">
        <v>4</v>
      </c>
      <c r="B25" s="40" t="s">
        <v>89</v>
      </c>
      <c r="C25" s="40" t="s">
        <v>14</v>
      </c>
      <c r="D25" s="40"/>
      <c r="E25" s="40"/>
      <c r="F25" s="45">
        <v>150</v>
      </c>
      <c r="G25" s="45">
        <v>700</v>
      </c>
      <c r="H25" s="46">
        <f>F25*G25</f>
        <v>105000</v>
      </c>
    </row>
    <row r="26" spans="1:8" s="12" customFormat="1" ht="15.6">
      <c r="A26" s="44">
        <v>5</v>
      </c>
      <c r="B26" s="40" t="s">
        <v>90</v>
      </c>
      <c r="C26" s="40" t="s">
        <v>14</v>
      </c>
      <c r="D26" s="40"/>
      <c r="E26" s="40"/>
      <c r="F26" s="45">
        <v>150</v>
      </c>
      <c r="G26" s="45">
        <v>150</v>
      </c>
      <c r="H26" s="46">
        <f>F26*G26</f>
        <v>22500</v>
      </c>
    </row>
    <row r="27" spans="1:8" s="12" customFormat="1" ht="15.6">
      <c r="A27" s="40"/>
      <c r="B27" s="77" t="s">
        <v>91</v>
      </c>
      <c r="C27" s="77"/>
      <c r="D27" s="77"/>
      <c r="E27" s="77"/>
      <c r="F27" s="77"/>
      <c r="G27" s="77"/>
      <c r="H27" s="47">
        <f>SUM(H22:H26)</f>
        <v>582500</v>
      </c>
    </row>
    <row r="28" spans="1:8" s="12" customFormat="1" ht="15.6">
      <c r="A28" s="48"/>
      <c r="B28" s="49" t="s">
        <v>100</v>
      </c>
      <c r="C28" s="48"/>
      <c r="D28" s="48"/>
      <c r="E28" s="48"/>
      <c r="F28" s="48"/>
      <c r="G28" s="48"/>
      <c r="H28" s="48"/>
    </row>
    <row r="29" spans="1:8" s="12" customFormat="1" ht="15.6">
      <c r="A29" s="44">
        <v>1</v>
      </c>
      <c r="B29" s="41" t="s">
        <v>101</v>
      </c>
      <c r="C29" s="40"/>
      <c r="D29" s="44"/>
      <c r="E29" s="44"/>
      <c r="F29" s="45">
        <v>50</v>
      </c>
      <c r="G29" s="40">
        <v>500</v>
      </c>
      <c r="H29" s="46">
        <f>F29*G29</f>
        <v>25000</v>
      </c>
    </row>
    <row r="30" spans="1:8" s="12" customFormat="1" ht="15.6">
      <c r="A30" s="44">
        <v>2</v>
      </c>
      <c r="B30" s="41" t="s">
        <v>102</v>
      </c>
      <c r="C30" s="40"/>
      <c r="D30" s="44"/>
      <c r="E30" s="44"/>
      <c r="F30" s="45">
        <v>1</v>
      </c>
      <c r="G30" s="45">
        <v>50000</v>
      </c>
      <c r="H30" s="46">
        <f>F30*G30</f>
        <v>50000</v>
      </c>
    </row>
    <row r="31" spans="1:8" s="12" customFormat="1" ht="15.6">
      <c r="A31" s="44">
        <v>3</v>
      </c>
      <c r="B31" s="41" t="s">
        <v>103</v>
      </c>
      <c r="C31" s="40"/>
      <c r="D31" s="44"/>
      <c r="E31" s="44"/>
      <c r="F31" s="45">
        <v>1</v>
      </c>
      <c r="G31" s="45">
        <v>30000</v>
      </c>
      <c r="H31" s="46">
        <f>F31*G31</f>
        <v>30000</v>
      </c>
    </row>
    <row r="32" spans="1:8" s="12" customFormat="1" ht="15.6">
      <c r="A32" s="44">
        <v>4</v>
      </c>
      <c r="B32" s="41" t="s">
        <v>56</v>
      </c>
      <c r="C32" s="40"/>
      <c r="D32" s="44"/>
      <c r="E32" s="44"/>
      <c r="F32" s="45">
        <v>1000</v>
      </c>
      <c r="G32" s="45">
        <v>10</v>
      </c>
      <c r="H32" s="46">
        <f>F32*G32</f>
        <v>10000</v>
      </c>
    </row>
    <row r="33" spans="1:8" s="12" customFormat="1" ht="15.6">
      <c r="A33" s="44">
        <v>5</v>
      </c>
      <c r="B33" s="41" t="s">
        <v>74</v>
      </c>
      <c r="C33" s="40"/>
      <c r="D33" s="44"/>
      <c r="E33" s="44"/>
      <c r="F33" s="45">
        <v>1000</v>
      </c>
      <c r="G33" s="45">
        <v>2500</v>
      </c>
      <c r="H33" s="46">
        <f>F33*G33</f>
        <v>2500000</v>
      </c>
    </row>
    <row r="34" spans="1:8" s="12" customFormat="1" ht="15.6">
      <c r="A34" s="40"/>
      <c r="B34" s="77" t="s">
        <v>94</v>
      </c>
      <c r="C34" s="77"/>
      <c r="D34" s="77"/>
      <c r="E34" s="77"/>
      <c r="F34" s="77"/>
      <c r="G34" s="77"/>
      <c r="H34" s="47">
        <f>SUM(H29:H33)</f>
        <v>2615000</v>
      </c>
    </row>
    <row r="35" spans="1:8" s="12" customFormat="1" ht="15.6">
      <c r="A35" s="48"/>
      <c r="B35" s="49" t="s">
        <v>106</v>
      </c>
      <c r="C35" s="48"/>
      <c r="D35" s="48"/>
      <c r="E35" s="48"/>
      <c r="F35" s="48"/>
      <c r="G35" s="48"/>
      <c r="H35" s="48"/>
    </row>
    <row r="36" spans="1:8" s="12" customFormat="1" ht="15.6">
      <c r="A36" s="44">
        <v>1</v>
      </c>
      <c r="B36" s="40" t="s">
        <v>104</v>
      </c>
      <c r="C36" s="40" t="s">
        <v>9</v>
      </c>
      <c r="D36" s="44">
        <v>4</v>
      </c>
      <c r="E36" s="44"/>
      <c r="F36" s="44">
        <v>4</v>
      </c>
      <c r="G36" s="44"/>
      <c r="H36" s="46">
        <v>250000</v>
      </c>
    </row>
    <row r="37" spans="1:8" s="12" customFormat="1" ht="15.6">
      <c r="A37" s="44">
        <v>2</v>
      </c>
      <c r="B37" s="40" t="s">
        <v>105</v>
      </c>
      <c r="C37" s="40"/>
      <c r="D37" s="44"/>
      <c r="E37" s="44"/>
      <c r="F37" s="44"/>
      <c r="G37" s="44"/>
      <c r="H37" s="46">
        <v>600000</v>
      </c>
    </row>
    <row r="38" spans="1:8" s="12" customFormat="1" ht="15.6">
      <c r="A38" s="44">
        <v>3</v>
      </c>
      <c r="B38" s="40" t="s">
        <v>75</v>
      </c>
      <c r="C38" s="40"/>
      <c r="D38" s="44"/>
      <c r="E38" s="44"/>
      <c r="F38" s="44"/>
      <c r="G38" s="44"/>
      <c r="H38" s="46">
        <v>250000</v>
      </c>
    </row>
    <row r="39" spans="1:8" s="12" customFormat="1" ht="15.6">
      <c r="A39" s="44">
        <v>4</v>
      </c>
      <c r="B39" s="40" t="s">
        <v>76</v>
      </c>
      <c r="C39" s="40"/>
      <c r="D39" s="44"/>
      <c r="E39" s="44"/>
      <c r="F39" s="44"/>
      <c r="G39" s="44"/>
      <c r="H39" s="46">
        <v>500000</v>
      </c>
    </row>
    <row r="40" spans="1:8" s="12" customFormat="1" ht="15.6">
      <c r="A40" s="44">
        <v>5</v>
      </c>
      <c r="B40" s="40" t="s">
        <v>77</v>
      </c>
      <c r="C40" s="40"/>
      <c r="D40" s="44"/>
      <c r="E40" s="44"/>
      <c r="F40" s="44"/>
      <c r="G40" s="44"/>
      <c r="H40" s="46">
        <v>700000</v>
      </c>
    </row>
    <row r="41" spans="1:8" s="12" customFormat="1" ht="15.6">
      <c r="A41" s="40"/>
      <c r="B41" s="77" t="s">
        <v>95</v>
      </c>
      <c r="C41" s="77"/>
      <c r="D41" s="77"/>
      <c r="E41" s="77"/>
      <c r="F41" s="77"/>
      <c r="G41" s="77"/>
      <c r="H41" s="47">
        <f>SUM(H36:H40)</f>
        <v>2300000</v>
      </c>
    </row>
    <row r="42" spans="1:8" s="12" customFormat="1" ht="15.6">
      <c r="A42" s="48"/>
      <c r="B42" s="49" t="s">
        <v>17</v>
      </c>
      <c r="C42" s="48"/>
      <c r="D42" s="48"/>
      <c r="E42" s="48"/>
      <c r="F42" s="48"/>
      <c r="G42" s="48"/>
      <c r="H42" s="48"/>
    </row>
    <row r="43" spans="1:8" s="12" customFormat="1" ht="15.6">
      <c r="A43" s="44">
        <v>1</v>
      </c>
      <c r="B43" s="40" t="s">
        <v>107</v>
      </c>
      <c r="C43" s="40" t="s">
        <v>14</v>
      </c>
      <c r="D43" s="40"/>
      <c r="E43" s="45"/>
      <c r="F43" s="45">
        <v>150</v>
      </c>
      <c r="G43" s="45">
        <v>350</v>
      </c>
      <c r="H43" s="46">
        <f>F43*G43</f>
        <v>52500</v>
      </c>
    </row>
    <row r="44" spans="1:8" s="12" customFormat="1" ht="15.6">
      <c r="A44" s="44">
        <v>2</v>
      </c>
      <c r="B44" s="40" t="s">
        <v>18</v>
      </c>
      <c r="C44" s="40"/>
      <c r="D44" s="40"/>
      <c r="E44" s="45"/>
      <c r="F44" s="45"/>
      <c r="G44" s="45"/>
      <c r="H44" s="46">
        <v>200000</v>
      </c>
    </row>
    <row r="45" spans="1:8" s="12" customFormat="1" ht="15.6">
      <c r="A45" s="40"/>
      <c r="B45" s="77" t="s">
        <v>96</v>
      </c>
      <c r="C45" s="77"/>
      <c r="D45" s="77"/>
      <c r="E45" s="77"/>
      <c r="F45" s="77"/>
      <c r="G45" s="77"/>
      <c r="H45" s="47">
        <f>SUM(H43:H44)</f>
        <v>252500</v>
      </c>
    </row>
    <row r="46" spans="1:8" s="12" customFormat="1" ht="15.6">
      <c r="A46" s="78" t="s">
        <v>108</v>
      </c>
      <c r="B46" s="78"/>
      <c r="C46" s="78"/>
      <c r="D46" s="78"/>
      <c r="E46" s="78"/>
      <c r="F46" s="78"/>
      <c r="G46" s="78"/>
      <c r="H46" s="50">
        <f>H45+H41+H34+H27+H20+H16+H12</f>
        <v>28900000</v>
      </c>
    </row>
  </sheetData>
  <mergeCells count="17">
    <mergeCell ref="B41:G41"/>
    <mergeCell ref="B45:G45"/>
    <mergeCell ref="A46:G46"/>
    <mergeCell ref="A7:B7"/>
    <mergeCell ref="B12:G12"/>
    <mergeCell ref="B16:G16"/>
    <mergeCell ref="B20:G20"/>
    <mergeCell ref="B27:G27"/>
    <mergeCell ref="B34:G34"/>
    <mergeCell ref="A1:H1"/>
    <mergeCell ref="A2:H2"/>
    <mergeCell ref="A4:A6"/>
    <mergeCell ref="B4:B6"/>
    <mergeCell ref="C4:G4"/>
    <mergeCell ref="C5:C6"/>
    <mergeCell ref="D5:F6"/>
    <mergeCell ref="G5:G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topLeftCell="A25" workbookViewId="0">
      <selection activeCell="A37" sqref="A37"/>
    </sheetView>
  </sheetViews>
  <sheetFormatPr defaultRowHeight="14.4"/>
  <cols>
    <col min="1" max="1" width="5.33203125" customWidth="1"/>
    <col min="2" max="2" width="37.88671875" customWidth="1"/>
    <col min="3" max="3" width="15.33203125" customWidth="1"/>
    <col min="4" max="4" width="14.5546875" customWidth="1"/>
    <col min="5" max="5" width="11.88671875" customWidth="1"/>
    <col min="6" max="6" width="14.88671875" style="34" customWidth="1"/>
    <col min="10" max="10" width="17.33203125" customWidth="1"/>
  </cols>
  <sheetData>
    <row r="1" spans="1:10" ht="15">
      <c r="A1" s="4"/>
      <c r="B1" s="82" t="s">
        <v>19</v>
      </c>
      <c r="C1" s="82"/>
      <c r="D1" s="82"/>
      <c r="E1" s="82"/>
      <c r="F1" s="82"/>
    </row>
    <row r="2" spans="1:10" ht="15.6">
      <c r="A2" s="5"/>
      <c r="B2" s="6"/>
      <c r="C2" s="7"/>
      <c r="D2" s="6"/>
      <c r="E2" s="6"/>
      <c r="F2" s="27"/>
    </row>
    <row r="3" spans="1:10" s="12" customFormat="1" ht="43.5" customHeight="1">
      <c r="A3" s="13" t="s">
        <v>1</v>
      </c>
      <c r="B3" s="13" t="s">
        <v>30</v>
      </c>
      <c r="C3" s="14"/>
      <c r="D3" s="13" t="s">
        <v>31</v>
      </c>
      <c r="E3" s="13" t="s">
        <v>32</v>
      </c>
      <c r="F3" s="28" t="s">
        <v>33</v>
      </c>
    </row>
    <row r="4" spans="1:10" s="20" customFormat="1" ht="15.6">
      <c r="A4" s="16">
        <v>1</v>
      </c>
      <c r="B4" s="17" t="s">
        <v>35</v>
      </c>
      <c r="C4" s="18"/>
      <c r="D4" s="19" t="s">
        <v>78</v>
      </c>
      <c r="E4" s="19">
        <v>5700</v>
      </c>
      <c r="F4" s="29">
        <f>E4*120*7+28*5700</f>
        <v>4947600</v>
      </c>
    </row>
    <row r="5" spans="1:10" s="12" customFormat="1" ht="15.6">
      <c r="A5" s="8"/>
      <c r="B5" s="21" t="s">
        <v>34</v>
      </c>
      <c r="C5" s="8"/>
      <c r="D5" s="22"/>
      <c r="E5" s="22"/>
      <c r="F5" s="38">
        <f>SUM(F4:F4)</f>
        <v>4947600</v>
      </c>
    </row>
    <row r="6" spans="1:10" s="12" customFormat="1" ht="45">
      <c r="A6" s="13"/>
      <c r="B6" s="13" t="s">
        <v>36</v>
      </c>
      <c r="C6" s="13" t="s">
        <v>37</v>
      </c>
      <c r="D6" s="13" t="s">
        <v>38</v>
      </c>
      <c r="E6" s="13" t="s">
        <v>39</v>
      </c>
      <c r="F6" s="28" t="s">
        <v>33</v>
      </c>
    </row>
    <row r="7" spans="1:10" s="12" customFormat="1" ht="15.6">
      <c r="A7" s="83" t="s">
        <v>40</v>
      </c>
      <c r="B7" s="83"/>
      <c r="C7" s="83"/>
      <c r="D7" s="83"/>
      <c r="E7" s="83"/>
      <c r="F7" s="83"/>
    </row>
    <row r="8" spans="1:10" s="20" customFormat="1" ht="30">
      <c r="A8" s="22">
        <v>1</v>
      </c>
      <c r="B8" s="9" t="s">
        <v>20</v>
      </c>
      <c r="C8" s="23" t="s">
        <v>41</v>
      </c>
      <c r="D8" s="23" t="s">
        <v>79</v>
      </c>
      <c r="E8" s="23">
        <v>18500</v>
      </c>
      <c r="F8" s="30">
        <f>E8*46*27</f>
        <v>22977000</v>
      </c>
    </row>
    <row r="9" spans="1:10" s="20" customFormat="1" ht="15.6">
      <c r="A9" s="22">
        <v>2</v>
      </c>
      <c r="B9" s="9" t="s">
        <v>10</v>
      </c>
      <c r="C9" s="23" t="s">
        <v>41</v>
      </c>
      <c r="D9" s="23" t="s">
        <v>61</v>
      </c>
      <c r="E9" s="23">
        <v>2000</v>
      </c>
      <c r="F9" s="30">
        <f>E9*72*27</f>
        <v>3888000</v>
      </c>
    </row>
    <row r="10" spans="1:10" s="20" customFormat="1" ht="15.6">
      <c r="A10" s="22">
        <v>3</v>
      </c>
      <c r="B10" s="9" t="s">
        <v>21</v>
      </c>
      <c r="C10" s="23" t="s">
        <v>41</v>
      </c>
      <c r="D10" s="23" t="s">
        <v>62</v>
      </c>
      <c r="E10" s="23">
        <v>1300</v>
      </c>
      <c r="F10" s="30">
        <f>E10*90*19</f>
        <v>2223000</v>
      </c>
    </row>
    <row r="11" spans="1:10" s="20" customFormat="1" ht="15.6">
      <c r="A11" s="22">
        <v>4</v>
      </c>
      <c r="B11" s="9" t="s">
        <v>43</v>
      </c>
      <c r="C11" s="23" t="s">
        <v>42</v>
      </c>
      <c r="D11" s="23" t="s">
        <v>63</v>
      </c>
      <c r="E11" s="23">
        <v>3500</v>
      </c>
      <c r="F11" s="31">
        <f>E11*110*2</f>
        <v>770000</v>
      </c>
    </row>
    <row r="12" spans="1:10" s="20" customFormat="1" ht="15.6">
      <c r="A12" s="22"/>
      <c r="B12" s="9"/>
      <c r="C12" s="22"/>
      <c r="D12" s="22"/>
      <c r="E12" s="22"/>
      <c r="F12" s="32"/>
      <c r="J12" s="36"/>
    </row>
    <row r="13" spans="1:10" s="20" customFormat="1" ht="15.6">
      <c r="A13" s="22"/>
      <c r="B13" s="21" t="s">
        <v>48</v>
      </c>
      <c r="C13" s="22"/>
      <c r="D13" s="22"/>
      <c r="E13" s="22"/>
      <c r="F13" s="38">
        <f>SUM(F8:F12)</f>
        <v>29858000</v>
      </c>
      <c r="J13" s="36"/>
    </row>
    <row r="14" spans="1:10" s="20" customFormat="1" ht="15.6">
      <c r="A14" s="84" t="s">
        <v>52</v>
      </c>
      <c r="B14" s="84"/>
      <c r="C14" s="84"/>
      <c r="D14" s="84"/>
      <c r="E14" s="84"/>
      <c r="F14" s="84"/>
      <c r="J14" s="36"/>
    </row>
    <row r="15" spans="1:10" s="20" customFormat="1" ht="18" customHeight="1">
      <c r="A15" s="22">
        <v>1</v>
      </c>
      <c r="B15" s="9" t="s">
        <v>44</v>
      </c>
      <c r="C15" s="24"/>
      <c r="D15" s="23"/>
      <c r="E15" s="23"/>
      <c r="F15" s="33">
        <v>500000</v>
      </c>
      <c r="J15" s="36"/>
    </row>
    <row r="16" spans="1:10" s="20" customFormat="1" ht="30">
      <c r="A16" s="22">
        <v>2</v>
      </c>
      <c r="B16" s="9" t="s">
        <v>45</v>
      </c>
      <c r="C16" s="24"/>
      <c r="D16" s="23"/>
      <c r="E16" s="23"/>
      <c r="F16" s="33">
        <v>800000</v>
      </c>
      <c r="J16" s="36"/>
    </row>
    <row r="17" spans="1:10" s="20" customFormat="1" ht="16.5" customHeight="1">
      <c r="A17" s="22">
        <v>3</v>
      </c>
      <c r="B17" s="9" t="s">
        <v>46</v>
      </c>
      <c r="C17" s="23"/>
      <c r="D17" s="23"/>
      <c r="E17" s="23"/>
      <c r="F17" s="33">
        <v>200000</v>
      </c>
      <c r="J17" s="36"/>
    </row>
    <row r="18" spans="1:10" s="20" customFormat="1" ht="15.6">
      <c r="A18" s="22">
        <v>4</v>
      </c>
      <c r="B18" s="9" t="s">
        <v>47</v>
      </c>
      <c r="C18" s="23"/>
      <c r="D18" s="23"/>
      <c r="E18" s="23"/>
      <c r="F18" s="33">
        <v>2000000</v>
      </c>
      <c r="J18" s="36"/>
    </row>
    <row r="19" spans="1:10" s="20" customFormat="1" ht="15.6">
      <c r="A19" s="22"/>
      <c r="B19" s="21" t="s">
        <v>48</v>
      </c>
      <c r="C19" s="22"/>
      <c r="D19" s="23"/>
      <c r="E19" s="22"/>
      <c r="F19" s="38">
        <v>3500000</v>
      </c>
      <c r="J19" s="36"/>
    </row>
    <row r="20" spans="1:10" s="20" customFormat="1" ht="15.6">
      <c r="A20" s="22"/>
      <c r="B20" s="21"/>
      <c r="C20" s="22"/>
      <c r="D20" s="23"/>
      <c r="E20" s="22"/>
      <c r="F20" s="31"/>
      <c r="J20" s="37"/>
    </row>
    <row r="21" spans="1:10" s="20" customFormat="1" ht="15.6">
      <c r="A21" s="22">
        <v>1</v>
      </c>
      <c r="B21" s="9" t="s">
        <v>22</v>
      </c>
      <c r="C21" s="22"/>
      <c r="D21" s="23"/>
      <c r="E21" s="22"/>
      <c r="F21" s="38">
        <v>250000</v>
      </c>
    </row>
    <row r="22" spans="1:10" s="20" customFormat="1" ht="15.6">
      <c r="A22" s="22"/>
      <c r="B22" s="21"/>
      <c r="C22" s="22"/>
      <c r="D22" s="23"/>
      <c r="E22" s="22"/>
      <c r="F22" s="31"/>
    </row>
    <row r="23" spans="1:10" s="20" customFormat="1" ht="15.6">
      <c r="A23" s="84" t="s">
        <v>53</v>
      </c>
      <c r="B23" s="84"/>
      <c r="C23" s="84"/>
      <c r="D23" s="84"/>
      <c r="E23" s="84"/>
      <c r="F23" s="84"/>
    </row>
    <row r="24" spans="1:10" s="20" customFormat="1" ht="15.6">
      <c r="A24" s="22">
        <v>1</v>
      </c>
      <c r="B24" s="9" t="s">
        <v>49</v>
      </c>
      <c r="C24" s="22"/>
      <c r="D24" s="23" t="s">
        <v>23</v>
      </c>
      <c r="E24" s="23">
        <v>2000</v>
      </c>
      <c r="F24" s="30">
        <f>E24*70*2</f>
        <v>280000</v>
      </c>
    </row>
    <row r="25" spans="1:10" s="20" customFormat="1" ht="15.6">
      <c r="A25" s="22">
        <v>2</v>
      </c>
      <c r="B25" s="9" t="s">
        <v>50</v>
      </c>
      <c r="C25" s="22"/>
      <c r="D25" s="23" t="s">
        <v>24</v>
      </c>
      <c r="E25" s="23">
        <v>1250</v>
      </c>
      <c r="F25" s="30">
        <f>E25*70*4</f>
        <v>350000</v>
      </c>
    </row>
    <row r="26" spans="1:10" s="20" customFormat="1" ht="30">
      <c r="A26" s="22">
        <v>3</v>
      </c>
      <c r="B26" s="9" t="s">
        <v>51</v>
      </c>
      <c r="C26" s="22" t="s">
        <v>25</v>
      </c>
      <c r="D26" s="23" t="s">
        <v>64</v>
      </c>
      <c r="E26" s="23">
        <v>2000</v>
      </c>
      <c r="F26" s="30">
        <f>E26*4*5</f>
        <v>40000</v>
      </c>
    </row>
    <row r="27" spans="1:10" s="20" customFormat="1" ht="15.6">
      <c r="A27" s="15"/>
      <c r="B27" s="21" t="s">
        <v>54</v>
      </c>
      <c r="C27" s="22"/>
      <c r="D27" s="23"/>
      <c r="E27" s="23"/>
      <c r="F27" s="38">
        <f>SUM(F24:F26)</f>
        <v>670000</v>
      </c>
    </row>
    <row r="28" spans="1:10" s="10" customFormat="1" ht="15">
      <c r="A28" s="84" t="s">
        <v>59</v>
      </c>
      <c r="B28" s="84"/>
      <c r="C28" s="84"/>
      <c r="D28" s="84"/>
      <c r="E28" s="84"/>
      <c r="F28" s="84"/>
      <c r="J28" s="43"/>
    </row>
    <row r="29" spans="1:10" s="10" customFormat="1" ht="15">
      <c r="A29" s="22">
        <v>1</v>
      </c>
      <c r="B29" s="9" t="s">
        <v>55</v>
      </c>
      <c r="C29" s="23" t="s">
        <v>16</v>
      </c>
      <c r="D29" s="23" t="s">
        <v>26</v>
      </c>
      <c r="E29" s="23">
        <v>2000</v>
      </c>
      <c r="F29" s="33">
        <v>20000</v>
      </c>
    </row>
    <row r="30" spans="1:10" s="10" customFormat="1" ht="15">
      <c r="A30" s="22">
        <v>2</v>
      </c>
      <c r="B30" s="11" t="s">
        <v>56</v>
      </c>
      <c r="C30" s="23" t="s">
        <v>14</v>
      </c>
      <c r="D30" s="23" t="s">
        <v>27</v>
      </c>
      <c r="E30" s="23">
        <v>8</v>
      </c>
      <c r="F30" s="33">
        <f>E30*100*75</f>
        <v>60000</v>
      </c>
    </row>
    <row r="31" spans="1:10" s="10" customFormat="1" ht="15">
      <c r="A31" s="22">
        <v>3</v>
      </c>
      <c r="B31" s="9" t="s">
        <v>57</v>
      </c>
      <c r="C31" s="23" t="s">
        <v>14</v>
      </c>
      <c r="D31" s="23">
        <v>70</v>
      </c>
      <c r="E31" s="23">
        <v>500</v>
      </c>
      <c r="F31" s="33">
        <f>D31*E31</f>
        <v>35000</v>
      </c>
    </row>
    <row r="32" spans="1:10" s="10" customFormat="1" ht="30">
      <c r="A32" s="22">
        <v>4</v>
      </c>
      <c r="B32" s="9" t="s">
        <v>58</v>
      </c>
      <c r="C32" s="22"/>
      <c r="D32" s="23">
        <v>6</v>
      </c>
      <c r="E32" s="23">
        <v>3000</v>
      </c>
      <c r="F32" s="33">
        <f>D32*E32</f>
        <v>18000</v>
      </c>
    </row>
    <row r="33" spans="1:6" s="20" customFormat="1" ht="15.6">
      <c r="A33" s="22"/>
      <c r="B33" s="21" t="s">
        <v>54</v>
      </c>
      <c r="C33" s="22"/>
      <c r="D33" s="23"/>
      <c r="E33" s="23"/>
      <c r="F33" s="38">
        <f>SUM(F29:F32)</f>
        <v>133000</v>
      </c>
    </row>
    <row r="34" spans="1:6" s="20" customFormat="1" ht="15.6">
      <c r="A34" s="80" t="s">
        <v>60</v>
      </c>
      <c r="B34" s="81"/>
      <c r="C34" s="22"/>
      <c r="D34" s="23"/>
      <c r="E34" s="23"/>
      <c r="F34" s="33"/>
    </row>
    <row r="35" spans="1:6" s="20" customFormat="1" ht="15.6">
      <c r="A35" s="22">
        <v>1</v>
      </c>
      <c r="B35" s="9" t="s">
        <v>29</v>
      </c>
      <c r="C35" s="22" t="s">
        <v>13</v>
      </c>
      <c r="D35" s="23">
        <v>1</v>
      </c>
      <c r="E35" s="23"/>
      <c r="F35" s="38">
        <v>70000</v>
      </c>
    </row>
    <row r="36" spans="1:6" s="20" customFormat="1" ht="15.6">
      <c r="A36" s="22">
        <v>2</v>
      </c>
      <c r="B36" s="17" t="s">
        <v>18</v>
      </c>
      <c r="C36" s="11"/>
      <c r="D36" s="11"/>
      <c r="E36" s="11"/>
      <c r="F36" s="38">
        <v>71400</v>
      </c>
    </row>
    <row r="37" spans="1:6" s="20" customFormat="1" ht="15.6">
      <c r="A37" s="25"/>
      <c r="B37" s="26" t="s">
        <v>110</v>
      </c>
      <c r="C37" s="22"/>
      <c r="D37" s="23"/>
      <c r="E37" s="23"/>
      <c r="F37" s="35">
        <f>F36+F35+F33+F27+F21+F19+F13+F5</f>
        <v>39500000</v>
      </c>
    </row>
  </sheetData>
  <mergeCells count="6">
    <mergeCell ref="A34:B34"/>
    <mergeCell ref="B1:F1"/>
    <mergeCell ref="A7:F7"/>
    <mergeCell ref="A14:F14"/>
    <mergeCell ref="A23:F23"/>
    <mergeCell ref="A28:F2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>
      <selection activeCell="C24" sqref="C24"/>
    </sheetView>
  </sheetViews>
  <sheetFormatPr defaultColWidth="9.109375" defaultRowHeight="15.6"/>
  <cols>
    <col min="1" max="1" width="9.109375" style="12"/>
    <col min="2" max="2" width="43.6640625" style="12" bestFit="1" customWidth="1"/>
    <col min="3" max="3" width="9.109375" style="12"/>
    <col min="4" max="4" width="12.88671875" style="12" customWidth="1"/>
    <col min="5" max="5" width="13.5546875" style="12" customWidth="1"/>
    <col min="6" max="6" width="19.5546875" style="12" customWidth="1"/>
    <col min="7" max="16384" width="9.109375" style="12"/>
  </cols>
  <sheetData>
    <row r="1" spans="1:13">
      <c r="A1" s="91"/>
      <c r="B1" s="91"/>
      <c r="C1" s="91"/>
      <c r="D1" s="91"/>
      <c r="E1" s="91"/>
      <c r="F1" s="91"/>
    </row>
    <row r="2" spans="1:13">
      <c r="A2" s="72" t="s">
        <v>109</v>
      </c>
      <c r="B2" s="72"/>
      <c r="C2" s="72"/>
      <c r="D2" s="72"/>
      <c r="E2" s="72"/>
      <c r="F2" s="72"/>
    </row>
    <row r="4" spans="1:13" s="51" customFormat="1" ht="14.25" customHeight="1">
      <c r="A4" s="65" t="s">
        <v>1</v>
      </c>
      <c r="B4" s="88" t="s">
        <v>2</v>
      </c>
      <c r="C4" s="66" t="s">
        <v>3</v>
      </c>
      <c r="D4" s="66"/>
      <c r="E4" s="66"/>
      <c r="F4" s="66"/>
    </row>
    <row r="5" spans="1:13" s="52" customFormat="1" ht="13.5" customHeight="1">
      <c r="A5" s="65"/>
      <c r="B5" s="89"/>
      <c r="C5" s="67" t="s">
        <v>4</v>
      </c>
      <c r="D5" s="67" t="s">
        <v>5</v>
      </c>
      <c r="E5" s="68" t="s">
        <v>6</v>
      </c>
      <c r="F5" s="67" t="s">
        <v>116</v>
      </c>
    </row>
    <row r="6" spans="1:13" s="52" customFormat="1" ht="15">
      <c r="A6" s="65"/>
      <c r="B6" s="90"/>
      <c r="C6" s="67"/>
      <c r="D6" s="67"/>
      <c r="E6" s="68"/>
      <c r="F6" s="67"/>
    </row>
    <row r="7" spans="1:13" s="51" customFormat="1" ht="15">
      <c r="A7" s="92" t="s">
        <v>118</v>
      </c>
      <c r="B7" s="93"/>
      <c r="C7" s="93"/>
      <c r="D7" s="93"/>
      <c r="E7" s="93"/>
      <c r="F7" s="94"/>
      <c r="G7" s="52"/>
      <c r="J7" s="55"/>
      <c r="K7" s="55"/>
      <c r="L7" s="55"/>
      <c r="M7" s="55"/>
    </row>
    <row r="8" spans="1:13" s="51" customFormat="1" ht="15">
      <c r="A8" s="42">
        <v>1</v>
      </c>
      <c r="B8" s="1" t="s">
        <v>112</v>
      </c>
      <c r="C8" s="42" t="s">
        <v>13</v>
      </c>
      <c r="D8" s="42">
        <v>3</v>
      </c>
      <c r="E8" s="57">
        <v>1560</v>
      </c>
      <c r="F8" s="57">
        <f>E8*D8</f>
        <v>4680</v>
      </c>
      <c r="G8" s="53"/>
      <c r="H8" s="53"/>
      <c r="I8" s="53"/>
      <c r="J8" s="55"/>
      <c r="K8" s="55"/>
      <c r="L8" s="55"/>
      <c r="M8" s="53"/>
    </row>
    <row r="9" spans="1:13" s="51" customFormat="1" ht="15">
      <c r="A9" s="42">
        <v>2</v>
      </c>
      <c r="B9" s="1" t="s">
        <v>113</v>
      </c>
      <c r="C9" s="42" t="s">
        <v>13</v>
      </c>
      <c r="D9" s="42">
        <v>1</v>
      </c>
      <c r="E9" s="57">
        <v>4680</v>
      </c>
      <c r="F9" s="57">
        <f t="shared" ref="F9:F11" si="0">E9*D9</f>
        <v>4680</v>
      </c>
      <c r="G9" s="53"/>
      <c r="H9" s="53"/>
      <c r="I9" s="53"/>
      <c r="J9" s="55"/>
      <c r="K9" s="55"/>
      <c r="L9" s="55"/>
      <c r="M9" s="53"/>
    </row>
    <row r="10" spans="1:13" s="51" customFormat="1" ht="15">
      <c r="A10" s="42">
        <v>3</v>
      </c>
      <c r="B10" s="1" t="s">
        <v>114</v>
      </c>
      <c r="C10" s="42" t="s">
        <v>13</v>
      </c>
      <c r="D10" s="42">
        <v>1</v>
      </c>
      <c r="E10" s="57">
        <v>14782</v>
      </c>
      <c r="F10" s="57">
        <f t="shared" si="0"/>
        <v>14782</v>
      </c>
      <c r="G10" s="53"/>
      <c r="H10" s="53"/>
      <c r="I10" s="53"/>
      <c r="J10" s="55"/>
      <c r="K10" s="55"/>
      <c r="L10" s="55"/>
      <c r="M10" s="53"/>
    </row>
    <row r="11" spans="1:13" s="51" customFormat="1" ht="15">
      <c r="A11" s="42">
        <v>4</v>
      </c>
      <c r="B11" s="1" t="s">
        <v>115</v>
      </c>
      <c r="C11" s="42" t="s">
        <v>13</v>
      </c>
      <c r="D11" s="42">
        <v>1</v>
      </c>
      <c r="E11" s="57">
        <v>7410</v>
      </c>
      <c r="F11" s="57">
        <f t="shared" si="0"/>
        <v>7410</v>
      </c>
      <c r="G11" s="53"/>
      <c r="H11" s="53"/>
      <c r="I11" s="53"/>
      <c r="J11" s="56"/>
      <c r="K11" s="53"/>
      <c r="L11" s="56"/>
      <c r="M11" s="53"/>
    </row>
    <row r="12" spans="1:13" s="51" customFormat="1" ht="15">
      <c r="A12" s="42"/>
      <c r="B12" s="70" t="s">
        <v>11</v>
      </c>
      <c r="C12" s="70"/>
      <c r="D12" s="70"/>
      <c r="E12" s="70"/>
      <c r="F12" s="58">
        <f>SUM(F8:F11)</f>
        <v>31552</v>
      </c>
      <c r="G12" s="53"/>
      <c r="H12" s="53"/>
      <c r="I12" s="53"/>
      <c r="J12" s="53"/>
      <c r="K12" s="53"/>
      <c r="L12" s="53"/>
      <c r="M12" s="53"/>
    </row>
    <row r="13" spans="1:13" s="51" customFormat="1" ht="15" customHeight="1">
      <c r="A13" s="92" t="s">
        <v>12</v>
      </c>
      <c r="B13" s="93"/>
      <c r="C13" s="93"/>
      <c r="D13" s="93"/>
      <c r="E13" s="93"/>
      <c r="F13" s="94"/>
      <c r="G13" s="53"/>
      <c r="H13" s="53"/>
      <c r="I13" s="53"/>
      <c r="J13" s="53"/>
      <c r="K13" s="53"/>
      <c r="L13" s="53"/>
      <c r="M13" s="53"/>
    </row>
    <row r="14" spans="1:13" s="54" customFormat="1" ht="15">
      <c r="A14" s="2">
        <v>1</v>
      </c>
      <c r="B14" s="3" t="s">
        <v>117</v>
      </c>
      <c r="C14" s="2" t="s">
        <v>14</v>
      </c>
      <c r="D14" s="2">
        <v>1</v>
      </c>
      <c r="E14" s="57">
        <v>4000</v>
      </c>
      <c r="F14" s="57">
        <f>E14*D14</f>
        <v>4000</v>
      </c>
      <c r="G14" s="53"/>
      <c r="H14" s="53"/>
      <c r="I14" s="53"/>
      <c r="J14" s="53"/>
      <c r="K14" s="53"/>
      <c r="L14" s="53"/>
      <c r="M14" s="53"/>
    </row>
    <row r="15" spans="1:13" s="54" customFormat="1" ht="15">
      <c r="A15" s="2">
        <v>2</v>
      </c>
      <c r="B15" s="3" t="s">
        <v>119</v>
      </c>
      <c r="C15" s="2" t="s">
        <v>14</v>
      </c>
      <c r="D15" s="2">
        <v>1</v>
      </c>
      <c r="E15" s="57">
        <v>3800</v>
      </c>
      <c r="F15" s="57">
        <f>E15*D15</f>
        <v>3800</v>
      </c>
      <c r="G15" s="53"/>
      <c r="H15" s="53"/>
      <c r="I15" s="53"/>
      <c r="J15" s="53"/>
      <c r="K15" s="53"/>
      <c r="L15" s="53"/>
      <c r="M15" s="53"/>
    </row>
    <row r="16" spans="1:13" s="54" customFormat="1" ht="15">
      <c r="A16" s="3"/>
      <c r="B16" s="69" t="s">
        <v>15</v>
      </c>
      <c r="C16" s="69"/>
      <c r="D16" s="69"/>
      <c r="E16" s="69"/>
      <c r="F16" s="58">
        <f>SUM(F14:F15)</f>
        <v>7800</v>
      </c>
      <c r="G16" s="53"/>
      <c r="H16" s="53"/>
      <c r="I16" s="53"/>
      <c r="J16" s="53"/>
      <c r="K16" s="53"/>
      <c r="L16" s="53"/>
      <c r="M16" s="53"/>
    </row>
    <row r="17" spans="1:8">
      <c r="A17" s="85" t="s">
        <v>120</v>
      </c>
      <c r="B17" s="86"/>
      <c r="C17" s="86"/>
      <c r="D17" s="86"/>
      <c r="E17" s="87"/>
      <c r="F17" s="59">
        <f>F16+F12</f>
        <v>39352</v>
      </c>
    </row>
    <row r="21" spans="1:8">
      <c r="C21" s="51"/>
      <c r="D21" s="60"/>
      <c r="E21" s="60"/>
      <c r="F21" s="60"/>
      <c r="G21" s="60"/>
      <c r="H21" s="61"/>
    </row>
    <row r="22" spans="1:8">
      <c r="C22" s="53"/>
      <c r="D22" s="60"/>
      <c r="E22" s="60"/>
      <c r="F22" s="60"/>
      <c r="G22" s="62"/>
      <c r="H22" s="61"/>
    </row>
    <row r="23" spans="1:8">
      <c r="C23" s="53"/>
      <c r="D23" s="60"/>
      <c r="E23" s="60"/>
      <c r="F23" s="60"/>
      <c r="G23" s="62"/>
      <c r="H23" s="61"/>
    </row>
    <row r="24" spans="1:8">
      <c r="C24" s="53"/>
      <c r="D24" s="60"/>
      <c r="E24" s="60"/>
      <c r="F24" s="60"/>
      <c r="G24" s="62"/>
      <c r="H24" s="61"/>
    </row>
    <row r="25" spans="1:8">
      <c r="C25" s="53"/>
      <c r="D25" s="63"/>
      <c r="E25" s="62"/>
      <c r="F25" s="63"/>
      <c r="G25" s="62"/>
      <c r="H25" s="61"/>
    </row>
    <row r="26" spans="1:8">
      <c r="C26" s="53"/>
      <c r="D26" s="62"/>
      <c r="E26" s="62"/>
      <c r="F26" s="63"/>
      <c r="G26" s="62"/>
      <c r="H26" s="61"/>
    </row>
    <row r="27" spans="1:8">
      <c r="C27" s="53"/>
      <c r="D27" s="62"/>
      <c r="E27" s="62"/>
      <c r="F27" s="63"/>
      <c r="G27" s="62"/>
      <c r="H27" s="61"/>
    </row>
    <row r="28" spans="1:8">
      <c r="D28" s="61"/>
      <c r="E28" s="61"/>
      <c r="F28" s="61"/>
      <c r="G28" s="61"/>
      <c r="H28" s="61"/>
    </row>
    <row r="29" spans="1:8">
      <c r="D29" s="61"/>
      <c r="E29" s="61"/>
      <c r="F29" s="61"/>
      <c r="G29" s="61"/>
      <c r="H29" s="61"/>
    </row>
  </sheetData>
  <mergeCells count="14">
    <mergeCell ref="A1:F1"/>
    <mergeCell ref="A2:F2"/>
    <mergeCell ref="A7:F7"/>
    <mergeCell ref="A13:F13"/>
    <mergeCell ref="A17:E17"/>
    <mergeCell ref="A4:A6"/>
    <mergeCell ref="B4:B6"/>
    <mergeCell ref="C4:F4"/>
    <mergeCell ref="C5:C6"/>
    <mergeCell ref="D5:D6"/>
    <mergeCell ref="E5:E6"/>
    <mergeCell ref="F5:F6"/>
    <mergeCell ref="B12:E12"/>
    <mergeCell ref="B16:E1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Խորհրդաժողով 2020</vt:lpstr>
      <vt:lpstr>Ուսուցիչներ 2020</vt:lpstr>
      <vt:lpstr>Համալսարաններ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https:/mul-edu.gov.am/tasks/docs/attachment.php?id=276617&amp;fn=Byujet_MZhTsTs.xlsx&amp;out=1&amp;token=</cp:keywords>
  <cp:lastModifiedBy>user</cp:lastModifiedBy>
  <dcterms:created xsi:type="dcterms:W3CDTF">2019-05-02T12:26:42Z</dcterms:created>
  <dcterms:modified xsi:type="dcterms:W3CDTF">2019-05-07T11:20:59Z</dcterms:modified>
</cp:coreProperties>
</file>